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https://d.docs.live.net/2218cb05782eb8ea/Documentos/Contratos/Biocomercio/CONAFIPS/DCE Sistema Experto/"/>
    </mc:Choice>
  </mc:AlternateContent>
  <xr:revisionPtr revIDLastSave="24" documentId="11_160BC10C52119572D9402F9639C3A8D13B3B0CF9" xr6:coauthVersionLast="47" xr6:coauthVersionMax="47" xr10:uidLastSave="{E7B2C192-5B92-4B53-AAC3-E400D57A013C}"/>
  <bookViews>
    <workbookView xWindow="-108" yWindow="-108" windowWidth="23256" windowHeight="13896" xr2:uid="{00000000-000D-0000-FFFF-FFFF00000000}"/>
  </bookViews>
  <sheets>
    <sheet name="230 días" sheetId="4" r:id="rId1"/>
  </sheets>
  <definedNames>
    <definedName name="_xlnm.Print_Area" localSheetId="0">'230 días'!$A$1:$S$28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1" i="4" l="1"/>
  <c r="J22" i="4"/>
  <c r="L25" i="4"/>
  <c r="L21" i="4"/>
  <c r="L19" i="4"/>
  <c r="L15" i="4"/>
  <c r="L13" i="4"/>
  <c r="L17" i="4"/>
  <c r="J17" i="4"/>
  <c r="C22" i="4"/>
  <c r="C23" i="4" s="1"/>
  <c r="Q5" i="4"/>
  <c r="I22" i="4"/>
  <c r="I23" i="4" s="1"/>
  <c r="H22" i="4"/>
  <c r="H23" i="4" s="1"/>
  <c r="G22" i="4"/>
  <c r="G23" i="4" s="1"/>
  <c r="F22" i="4"/>
  <c r="F23" i="4" s="1"/>
  <c r="E22" i="4"/>
  <c r="E23" i="4" s="1"/>
  <c r="D22" i="4"/>
  <c r="D23" i="4" s="1"/>
  <c r="J21" i="4"/>
  <c r="J19" i="4"/>
  <c r="J15" i="4"/>
  <c r="J13" i="4"/>
  <c r="Q11" i="4"/>
  <c r="J11" i="4"/>
  <c r="Q10" i="4"/>
  <c r="Q9" i="4"/>
  <c r="Q8" i="4"/>
  <c r="Q7" i="4"/>
  <c r="Q6" i="4"/>
  <c r="L27" i="4" l="1"/>
</calcChain>
</file>

<file path=xl/sharedStrings.xml><?xml version="1.0" encoding="utf-8"?>
<sst xmlns="http://schemas.openxmlformats.org/spreadsheetml/2006/main" count="45" uniqueCount="45">
  <si>
    <t>Budget - USD
Name of the contract</t>
  </si>
  <si>
    <t>CONSULTANCY FOR THE DESIGN AND DEVELOPMENT OF A SYSTEM (METHODOLOGICAL AND COMPUTER) FOR THE IDENTIFICATION, MONITORING AND IMPLEMENTATION OF CONAFIPS' GREEN CREDITS FOR BIOECONOMY AND CLIMATE CHANGE</t>
  </si>
  <si>
    <t>Expert</t>
  </si>
  <si>
    <r>
      <t>Title</t>
    </r>
    <r>
      <rPr>
        <sz val="9"/>
        <color indexed="9"/>
        <rFont val="Calibri"/>
        <family val="2"/>
      </rPr>
      <t xml:space="preserve">
</t>
    </r>
    <r>
      <rPr>
        <i/>
        <sz val="9"/>
        <color indexed="9"/>
        <rFont val="Calibri"/>
        <family val="2"/>
      </rPr>
      <t xml:space="preserve"> (ex. Senior Consultant, junior consultant, Project manager…)</t>
    </r>
  </si>
  <si>
    <t>Price by day, all costs included
(USD Exc. VAT)</t>
  </si>
  <si>
    <t>Name of the Contractor :</t>
  </si>
  <si>
    <t>To fulfill</t>
  </si>
  <si>
    <t>Expert 1</t>
  </si>
  <si>
    <t>Expert 2</t>
  </si>
  <si>
    <t>Price per deliverable</t>
  </si>
  <si>
    <t>Expert 3</t>
  </si>
  <si>
    <t>Subtotal by days</t>
  </si>
  <si>
    <t>Costs (USD Exc. VAT)</t>
  </si>
  <si>
    <t>Expert 4</t>
  </si>
  <si>
    <t>Coordinador de proyecto</t>
  </si>
  <si>
    <t>Experto indicadores</t>
  </si>
  <si>
    <t>Experto bioeconomía</t>
  </si>
  <si>
    <t>Experto huella de carbono</t>
  </si>
  <si>
    <t>Experto desarrollador senior</t>
  </si>
  <si>
    <t>Experto Desarrollador</t>
  </si>
  <si>
    <t>Experto analista de datos</t>
  </si>
  <si>
    <t>Expert 5</t>
  </si>
  <si>
    <t>Phase I</t>
  </si>
  <si>
    <t>Expert 6</t>
  </si>
  <si>
    <r>
      <rPr>
        <b/>
        <sz val="10"/>
        <rFont val="Calibri"/>
        <family val="2"/>
        <scheme val="minor"/>
      </rPr>
      <t>Deliverable 1</t>
    </r>
    <r>
      <rPr>
        <sz val="10"/>
        <rFont val="Calibri"/>
        <family val="2"/>
        <scheme val="minor"/>
      </rPr>
      <t>- Conducting the information gathering process, initial diagnosis, and preliminary definition of indicators and eligibility criteria for the green credit modules..</t>
    </r>
  </si>
  <si>
    <t>Expert 7</t>
  </si>
  <si>
    <t xml:space="preserve">  </t>
  </si>
  <si>
    <t>Phase II</t>
  </si>
  <si>
    <r>
      <rPr>
        <b/>
        <sz val="10"/>
        <rFont val="Calibri"/>
        <family val="2"/>
        <scheme val="minor"/>
      </rPr>
      <t>Deliverable 2</t>
    </r>
    <r>
      <rPr>
        <sz val="10"/>
        <rFont val="Calibri"/>
        <family val="2"/>
        <scheme val="minor"/>
      </rPr>
      <t>- II. Development of the comprehensive methodology, variable matrix, wireframes, and validation/QA rules for the system..</t>
    </r>
  </si>
  <si>
    <t>Phase III</t>
  </si>
  <si>
    <r>
      <rPr>
        <b/>
        <sz val="10"/>
        <rFont val="Calibri"/>
        <family val="2"/>
        <scheme val="minor"/>
      </rPr>
      <t>Deliverable 3</t>
    </r>
    <r>
      <rPr>
        <sz val="10"/>
        <rFont val="Calibri"/>
        <family val="2"/>
        <scheme val="minor"/>
      </rPr>
      <t>- Design of the technical architecture, data model, security framework, and required specifications for integrating the application with CONAFIPS’ infrastructure..</t>
    </r>
  </si>
  <si>
    <t>Phase IV</t>
  </si>
  <si>
    <r>
      <rPr>
        <b/>
        <sz val="10"/>
        <rFont val="Calibri"/>
        <family val="2"/>
        <scheme val="minor"/>
      </rPr>
      <t>Deliverable 4</t>
    </r>
    <r>
      <rPr>
        <sz val="10"/>
        <rFont val="Calibri"/>
        <family val="2"/>
        <scheme val="minor"/>
      </rPr>
      <t>- Development of the web/mobile modules and the methodological engine, including the generation of the testing dataset and the preliminary administrative manual.</t>
    </r>
  </si>
  <si>
    <t>Phase V</t>
  </si>
  <si>
    <r>
      <rPr>
        <b/>
        <sz val="10"/>
        <rFont val="Calibri"/>
        <family val="2"/>
        <scheme val="minor"/>
      </rPr>
      <t>Deliverable 5</t>
    </r>
    <r>
      <rPr>
        <sz val="10"/>
        <rFont val="Calibri"/>
        <family val="2"/>
        <scheme val="minor"/>
      </rPr>
      <t>- Execution of the pilot phase with selected users, implementation of improvements, and methodological updates prior to final deployment..</t>
    </r>
  </si>
  <si>
    <t>Phase VI</t>
  </si>
  <si>
    <r>
      <rPr>
        <b/>
        <sz val="10"/>
        <rFont val="Calibri"/>
        <family val="2"/>
        <scheme val="minor"/>
      </rPr>
      <t>Deliverable 6</t>
    </r>
    <r>
      <rPr>
        <sz val="10"/>
        <rFont val="Calibri"/>
        <family val="2"/>
        <scheme val="minor"/>
      </rPr>
      <t>- System go-live with backup and monitoring mechanisms, accompanied by functional and technical training for CONAFIPS and full technology transfer.</t>
    </r>
  </si>
  <si>
    <t>Total (days)</t>
  </si>
  <si>
    <t>Total Price  (USD excluding taxes)</t>
  </si>
  <si>
    <t>Total Price - Excluding taxes (USD)</t>
  </si>
  <si>
    <t>Tax (%)</t>
  </si>
  <si>
    <t>Total Price  - Including taxes  (USD)</t>
  </si>
  <si>
    <t>POR DEFINIR</t>
  </si>
  <si>
    <t>Important Note – Financial Offer</t>
  </si>
  <si>
    <t xml:space="preserve">Please complete this financial offer in USD, in accordance with the explanations provided in the Terms of Reference. The consultancy budget — including professional fees, administrative costs, logistics, travel, profit, and other associated expenses — is calculated on the basis of person‑days effectively reported. For administrative and contractual purposes, the total number of person‑days assigned to the consultancy corresponds to a maximum of two hundred and thirty (230) working days of consulting effort. In line with this, the financial proposal must be structured strictly on the basis of the 230 person‑days established, and the total amount offered may not exceed the value resulting from this allocation. Prices must be expressed excluding taxes (USD Exc. VAT), with the applicable tax percentage indicated separately. The financial offer must be consistent with the technical proposal, including profiles, phases, and deliverables.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</si>
</sst>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quot;$&quot;* #,##0.00_ ;_ &quot;$&quot;* \-#,##0.00_ ;_ &quot;$&quot;* &quot;-&quot;??_ ;_ @_ "/>
    <numFmt numFmtId="165" formatCode="#,##0\ &quot;€&quot;"/>
    <numFmt numFmtId="166" formatCode="#,##0\ &quot;USD&quot;"/>
    <numFmt numFmtId="167" formatCode="#,##0.00\ &quot;USD&quot;"/>
    <numFmt numFmtId="168" formatCode="0.0%"/>
    <numFmt numFmtId="169" formatCode="_-[$USD]\ * #,##0.00_-;\-[$USD]\ * #,##0.00_-;_-[$USD]\ * &quot;-&quot;??_-;_-@_-"/>
  </numFmts>
  <fonts count="29" x14ac:knownFonts="1">
    <font>
      <sz val="10"/>
      <name val="Arial"/>
    </font>
    <font>
      <sz val="10"/>
      <name val="Calibri"/>
      <family val="2"/>
    </font>
    <font>
      <b/>
      <sz val="20"/>
      <color rgb="FFC00000"/>
      <name val="Calibri"/>
      <family val="2"/>
    </font>
    <font>
      <b/>
      <sz val="20"/>
      <color theme="3" tint="-0.249977111117893"/>
      <name val="Calibri"/>
      <family val="2"/>
    </font>
    <font>
      <b/>
      <sz val="10"/>
      <color indexed="9"/>
      <name val="Calibri"/>
      <family val="2"/>
    </font>
    <font>
      <sz val="9"/>
      <color indexed="9"/>
      <name val="Calibri"/>
      <family val="2"/>
    </font>
    <font>
      <i/>
      <sz val="9"/>
      <color indexed="9"/>
      <name val="Calibri"/>
      <family val="2"/>
    </font>
    <font>
      <b/>
      <sz val="12"/>
      <color indexed="56"/>
      <name val="Calibri"/>
      <family val="2"/>
    </font>
    <font>
      <i/>
      <sz val="10"/>
      <name val="Calibri"/>
      <family val="2"/>
    </font>
    <font>
      <b/>
      <sz val="11"/>
      <name val="Calibri"/>
      <family val="2"/>
    </font>
    <font>
      <b/>
      <sz val="10"/>
      <color indexed="56"/>
      <name val="Calibri"/>
      <family val="2"/>
    </font>
    <font>
      <sz val="10"/>
      <name val="Arial"/>
      <family val="2"/>
    </font>
    <font>
      <b/>
      <sz val="12"/>
      <color indexed="9"/>
      <name val="Calibri"/>
      <family val="2"/>
    </font>
    <font>
      <i/>
      <sz val="10"/>
      <color indexed="56"/>
      <name val="Calibri"/>
      <family val="2"/>
    </font>
    <font>
      <b/>
      <sz val="12"/>
      <color theme="3"/>
      <name val="Calibri"/>
      <family val="2"/>
    </font>
    <font>
      <sz val="10"/>
      <color indexed="56"/>
      <name val="Calibri"/>
      <family val="2"/>
    </font>
    <font>
      <sz val="10"/>
      <name val="Calibri"/>
      <family val="2"/>
      <scheme val="minor"/>
    </font>
    <font>
      <b/>
      <sz val="10"/>
      <name val="Calibri"/>
      <family val="2"/>
      <scheme val="minor"/>
    </font>
    <font>
      <b/>
      <sz val="12"/>
      <color theme="3"/>
      <name val="Calibri"/>
      <family val="2"/>
      <scheme val="minor"/>
    </font>
    <font>
      <b/>
      <sz val="10"/>
      <color rgb="FFFF0000"/>
      <name val="Calibri"/>
      <family val="2"/>
    </font>
    <font>
      <b/>
      <sz val="11"/>
      <color indexed="56"/>
      <name val="Calibri"/>
      <family val="2"/>
    </font>
    <font>
      <b/>
      <sz val="10"/>
      <color rgb="FF003366"/>
      <name val="Calibri"/>
      <family val="2"/>
    </font>
    <font>
      <b/>
      <sz val="14"/>
      <name val="Calibri"/>
      <family val="2"/>
      <scheme val="minor"/>
    </font>
    <font>
      <b/>
      <sz val="10"/>
      <color theme="0"/>
      <name val="Calibri"/>
      <family val="2"/>
      <scheme val="minor"/>
    </font>
    <font>
      <b/>
      <sz val="10"/>
      <color theme="0"/>
      <name val="Calibri"/>
      <family val="2"/>
    </font>
    <font>
      <sz val="9"/>
      <name val="Calibri"/>
      <family val="2"/>
    </font>
    <font>
      <sz val="10"/>
      <color theme="0"/>
      <name val="Calibri"/>
      <family val="2"/>
    </font>
    <font>
      <sz val="10"/>
      <color rgb="FFFF0000"/>
      <name val="Calibri"/>
      <family val="2"/>
    </font>
    <font>
      <sz val="12"/>
      <name val="Calibri"/>
      <family val="2"/>
    </font>
  </fonts>
  <fills count="11">
    <fill>
      <patternFill patternType="none"/>
    </fill>
    <fill>
      <patternFill patternType="gray125"/>
    </fill>
    <fill>
      <patternFill patternType="solid">
        <fgColor indexed="9"/>
        <bgColor indexed="64"/>
      </patternFill>
    </fill>
    <fill>
      <patternFill patternType="solid">
        <fgColor theme="9" tint="0.59999389629810485"/>
        <bgColor indexed="64"/>
      </patternFill>
    </fill>
    <fill>
      <patternFill patternType="solid">
        <fgColor indexed="56"/>
        <bgColor indexed="64"/>
      </patternFill>
    </fill>
    <fill>
      <patternFill patternType="solid">
        <fgColor theme="6"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1"/>
        <bgColor indexed="64"/>
      </patternFill>
    </fill>
    <fill>
      <patternFill patternType="solid">
        <fgColor theme="3" tint="-0.249977111117893"/>
        <bgColor indexed="64"/>
      </patternFill>
    </fill>
    <fill>
      <patternFill patternType="solid">
        <fgColor rgb="FFC00000"/>
        <bgColor indexed="64"/>
      </patternFill>
    </fill>
  </fills>
  <borders count="4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style="medium">
        <color indexed="64"/>
      </right>
      <top style="thin">
        <color theme="0"/>
      </top>
      <bottom style="thin">
        <color theme="0"/>
      </bottom>
      <diagonal/>
    </border>
    <border>
      <left/>
      <right/>
      <top style="thin">
        <color theme="0"/>
      </top>
      <bottom/>
      <diagonal/>
    </border>
    <border>
      <left/>
      <right style="thin">
        <color indexed="64"/>
      </right>
      <top style="thin">
        <color theme="0"/>
      </top>
      <bottom/>
      <diagonal/>
    </border>
    <border>
      <left style="thin">
        <color indexed="64"/>
      </left>
      <right style="medium">
        <color indexed="64"/>
      </right>
      <top style="thin">
        <color theme="0"/>
      </top>
      <bottom/>
      <diagonal/>
    </border>
    <border>
      <left/>
      <right/>
      <top style="thin">
        <color theme="0"/>
      </top>
      <bottom style="medium">
        <color indexed="64"/>
      </bottom>
      <diagonal/>
    </border>
    <border>
      <left/>
      <right style="thin">
        <color indexed="64"/>
      </right>
      <top style="thin">
        <color theme="0"/>
      </top>
      <bottom style="medium">
        <color indexed="64"/>
      </bottom>
      <diagonal/>
    </border>
    <border>
      <left style="thin">
        <color indexed="64"/>
      </left>
      <right style="medium">
        <color indexed="64"/>
      </right>
      <top style="thin">
        <color theme="0"/>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theme="0"/>
      </top>
      <bottom style="thin">
        <color theme="0"/>
      </bottom>
      <diagonal/>
    </border>
    <border>
      <left style="medium">
        <color indexed="64"/>
      </left>
      <right/>
      <top style="thin">
        <color theme="0"/>
      </top>
      <bottom/>
      <diagonal/>
    </border>
    <border>
      <left style="medium">
        <color indexed="64"/>
      </left>
      <right/>
      <top style="thin">
        <color theme="0"/>
      </top>
      <bottom style="medium">
        <color indexed="64"/>
      </bottom>
      <diagonal/>
    </border>
  </borders>
  <cellStyleXfs count="4">
    <xf numFmtId="0" fontId="0" fillId="0" borderId="0"/>
    <xf numFmtId="164" fontId="11" fillId="0" borderId="0" applyFont="0" applyFill="0" applyBorder="0" applyAlignment="0" applyProtection="0"/>
    <xf numFmtId="9" fontId="11" fillId="0" borderId="0" applyFont="0" applyFill="0" applyBorder="0" applyAlignment="0" applyProtection="0"/>
    <xf numFmtId="0" fontId="11" fillId="0" borderId="0"/>
  </cellStyleXfs>
  <cellXfs count="98">
    <xf numFmtId="0" fontId="0" fillId="0" borderId="0" xfId="0"/>
    <xf numFmtId="0" fontId="1" fillId="2" borderId="1" xfId="0" applyFont="1" applyFill="1" applyBorder="1" applyAlignment="1">
      <alignmen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1" fillId="2" borderId="0" xfId="0" applyFont="1" applyFill="1" applyAlignment="1">
      <alignment vertical="center" wrapText="1"/>
    </xf>
    <xf numFmtId="0" fontId="1" fillId="0" borderId="0" xfId="0" applyFont="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8" fillId="5" borderId="5" xfId="0" applyFont="1" applyFill="1" applyBorder="1" applyAlignment="1">
      <alignment vertical="center" wrapText="1"/>
    </xf>
    <xf numFmtId="0" fontId="10" fillId="0" borderId="5" xfId="0" applyFont="1" applyBorder="1" applyAlignment="1">
      <alignment vertical="center" wrapText="1"/>
    </xf>
    <xf numFmtId="0" fontId="10" fillId="6" borderId="5" xfId="0" applyFont="1" applyFill="1" applyBorder="1" applyAlignment="1" applyProtection="1">
      <alignment vertical="center" wrapText="1"/>
      <protection locked="0"/>
    </xf>
    <xf numFmtId="0" fontId="13" fillId="0" borderId="14" xfId="0" applyFont="1" applyBorder="1" applyAlignment="1" applyProtection="1">
      <alignment horizontal="center" vertical="center" wrapText="1"/>
      <protection locked="0"/>
    </xf>
    <xf numFmtId="0" fontId="15" fillId="7" borderId="16" xfId="0" applyFont="1" applyFill="1" applyBorder="1" applyAlignment="1" applyProtection="1">
      <alignment horizontal="center" vertical="center" wrapText="1"/>
      <protection locked="0"/>
    </xf>
    <xf numFmtId="0" fontId="10" fillId="7" borderId="16" xfId="0" applyFont="1" applyFill="1" applyBorder="1" applyAlignment="1">
      <alignment horizontal="center" vertical="center" wrapText="1"/>
    </xf>
    <xf numFmtId="0" fontId="10" fillId="7" borderId="17" xfId="0" applyFont="1" applyFill="1" applyBorder="1" applyAlignment="1">
      <alignment horizontal="center" vertical="center" wrapText="1"/>
    </xf>
    <xf numFmtId="165" fontId="10" fillId="7" borderId="18" xfId="0" applyNumberFormat="1" applyFont="1" applyFill="1" applyBorder="1" applyAlignment="1">
      <alignment horizontal="center" vertical="center" wrapText="1"/>
    </xf>
    <xf numFmtId="0" fontId="15" fillId="5" borderId="5" xfId="0" applyFont="1" applyFill="1" applyBorder="1" applyAlignment="1" applyProtection="1">
      <alignment horizontal="center" vertical="center" wrapText="1"/>
      <protection locked="0"/>
    </xf>
    <xf numFmtId="0" fontId="10" fillId="0" borderId="5" xfId="0" applyFont="1" applyBorder="1" applyAlignment="1">
      <alignment horizontal="center" vertical="center" wrapText="1"/>
    </xf>
    <xf numFmtId="0" fontId="10" fillId="0" borderId="10" xfId="0" applyFont="1" applyBorder="1" applyAlignment="1">
      <alignment horizontal="center" vertical="center" wrapText="1"/>
    </xf>
    <xf numFmtId="166" fontId="10" fillId="0" borderId="19" xfId="0" applyNumberFormat="1" applyFont="1" applyBorder="1" applyAlignment="1">
      <alignment horizontal="center" vertical="center" wrapText="1"/>
    </xf>
    <xf numFmtId="0" fontId="15" fillId="7" borderId="5" xfId="0" applyFont="1" applyFill="1" applyBorder="1" applyAlignment="1" applyProtection="1">
      <alignment horizontal="center" vertical="center" wrapText="1"/>
      <protection locked="0"/>
    </xf>
    <xf numFmtId="0" fontId="15" fillId="7" borderId="20" xfId="0" applyFont="1" applyFill="1" applyBorder="1" applyAlignment="1" applyProtection="1">
      <alignment horizontal="center" vertical="center" wrapText="1"/>
      <protection locked="0"/>
    </xf>
    <xf numFmtId="0" fontId="10" fillId="7" borderId="5" xfId="0" applyFont="1" applyFill="1" applyBorder="1" applyAlignment="1">
      <alignment horizontal="center" vertical="center" wrapText="1"/>
    </xf>
    <xf numFmtId="0" fontId="10" fillId="7" borderId="10" xfId="0" applyFont="1" applyFill="1" applyBorder="1" applyAlignment="1">
      <alignment horizontal="center" vertical="center" wrapText="1"/>
    </xf>
    <xf numFmtId="166" fontId="10" fillId="7" borderId="19" xfId="0" applyNumberFormat="1" applyFont="1" applyFill="1" applyBorder="1" applyAlignment="1">
      <alignment horizontal="center" vertical="center" wrapText="1"/>
    </xf>
    <xf numFmtId="0" fontId="21" fillId="0" borderId="5" xfId="3" applyFont="1" applyBorder="1" applyAlignment="1">
      <alignment horizontal="center" vertical="center" wrapText="1"/>
    </xf>
    <xf numFmtId="0" fontId="10" fillId="8" borderId="5" xfId="0" applyFont="1" applyFill="1" applyBorder="1" applyAlignment="1">
      <alignment horizontal="center" vertical="center" wrapText="1"/>
    </xf>
    <xf numFmtId="165" fontId="10" fillId="8" borderId="19" xfId="0" applyNumberFormat="1" applyFont="1" applyFill="1" applyBorder="1" applyAlignment="1">
      <alignment horizontal="center" vertical="center" wrapText="1"/>
    </xf>
    <xf numFmtId="164" fontId="21" fillId="0" borderId="5" xfId="1" applyFont="1" applyBorder="1" applyAlignment="1">
      <alignment horizontal="center" vertical="center" wrapText="1"/>
    </xf>
    <xf numFmtId="0" fontId="23" fillId="9" borderId="22" xfId="0" applyFont="1" applyFill="1" applyBorder="1" applyAlignment="1" applyProtection="1">
      <alignment horizontal="right"/>
      <protection locked="0"/>
    </xf>
    <xf numFmtId="166" fontId="24" fillId="9" borderId="24" xfId="0" applyNumberFormat="1" applyFont="1" applyFill="1" applyBorder="1" applyAlignment="1">
      <alignment horizontal="center" vertical="center" wrapText="1"/>
    </xf>
    <xf numFmtId="0" fontId="23" fillId="9" borderId="25" xfId="0" applyFont="1" applyFill="1" applyBorder="1" applyAlignment="1" applyProtection="1">
      <alignment horizontal="right"/>
      <protection locked="0"/>
    </xf>
    <xf numFmtId="0" fontId="23" fillId="9" borderId="26" xfId="0" applyFont="1" applyFill="1" applyBorder="1" applyAlignment="1" applyProtection="1">
      <alignment horizontal="right"/>
      <protection locked="0"/>
    </xf>
    <xf numFmtId="9" fontId="24" fillId="9" borderId="27" xfId="2" applyFont="1" applyFill="1" applyBorder="1" applyAlignment="1">
      <alignment horizontal="center" vertical="center" wrapText="1"/>
    </xf>
    <xf numFmtId="0" fontId="23" fillId="9" borderId="28" xfId="0" applyFont="1" applyFill="1" applyBorder="1" applyAlignment="1" applyProtection="1">
      <alignment horizontal="right"/>
      <protection locked="0"/>
    </xf>
    <xf numFmtId="166" fontId="24" fillId="10" borderId="30" xfId="0" applyNumberFormat="1" applyFont="1" applyFill="1" applyBorder="1" applyAlignment="1">
      <alignment horizontal="center" vertical="center" wrapText="1"/>
    </xf>
    <xf numFmtId="0" fontId="25" fillId="2" borderId="4" xfId="0" applyFont="1" applyFill="1" applyBorder="1" applyAlignment="1">
      <alignment vertical="center" wrapText="1"/>
    </xf>
    <xf numFmtId="169" fontId="10" fillId="5" borderId="5" xfId="1" applyNumberFormat="1" applyFont="1" applyFill="1" applyBorder="1" applyAlignment="1" applyProtection="1">
      <alignment horizontal="center" vertical="center" wrapText="1"/>
      <protection locked="0"/>
    </xf>
    <xf numFmtId="0" fontId="9" fillId="2" borderId="7" xfId="0" applyFont="1" applyFill="1" applyBorder="1" applyAlignment="1">
      <alignment horizontal="left" vertical="center" wrapText="1" indent="1"/>
    </xf>
    <xf numFmtId="0" fontId="4" fillId="4" borderId="5" xfId="0" applyFont="1" applyFill="1" applyBorder="1" applyAlignment="1">
      <alignment horizontal="center" vertical="center" wrapText="1"/>
    </xf>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xf numFmtId="0" fontId="12" fillId="4" borderId="10" xfId="0" applyFont="1" applyFill="1" applyBorder="1" applyAlignment="1">
      <alignment horizontal="center" vertical="center" wrapText="1"/>
    </xf>
    <xf numFmtId="0" fontId="12" fillId="4" borderId="11" xfId="0" applyFont="1" applyFill="1" applyBorder="1" applyAlignment="1">
      <alignment horizontal="center" vertical="center" wrapText="1"/>
    </xf>
    <xf numFmtId="0" fontId="12" fillId="4" borderId="12" xfId="0" applyFont="1" applyFill="1" applyBorder="1" applyAlignment="1">
      <alignment horizontal="center" vertical="center" wrapText="1"/>
    </xf>
    <xf numFmtId="0" fontId="10" fillId="0" borderId="13" xfId="0" applyFont="1" applyBorder="1" applyAlignment="1">
      <alignment horizontal="center" vertical="center" wrapText="1"/>
    </xf>
    <xf numFmtId="0" fontId="10" fillId="0" borderId="15" xfId="0" applyFont="1" applyBorder="1" applyAlignment="1">
      <alignment horizontal="center" vertical="center" wrapText="1"/>
    </xf>
    <xf numFmtId="0" fontId="22" fillId="0" borderId="11" xfId="0" applyFont="1" applyBorder="1" applyAlignment="1" applyProtection="1">
      <alignment horizontal="left"/>
      <protection locked="0"/>
    </xf>
    <xf numFmtId="0" fontId="22" fillId="0" borderId="21" xfId="0" applyFont="1" applyBorder="1" applyAlignment="1" applyProtection="1">
      <alignment horizontal="left"/>
      <protection locked="0"/>
    </xf>
    <xf numFmtId="0" fontId="23" fillId="9" borderId="22" xfId="0" applyFont="1" applyFill="1" applyBorder="1" applyAlignment="1" applyProtection="1">
      <alignment horizontal="right"/>
      <protection locked="0"/>
    </xf>
    <xf numFmtId="0" fontId="23" fillId="9" borderId="23" xfId="0" applyFont="1" applyFill="1" applyBorder="1" applyAlignment="1" applyProtection="1">
      <alignment horizontal="right"/>
      <protection locked="0"/>
    </xf>
    <xf numFmtId="0" fontId="23" fillId="9" borderId="28" xfId="0" applyFont="1" applyFill="1" applyBorder="1" applyAlignment="1" applyProtection="1">
      <alignment horizontal="right"/>
      <protection locked="0"/>
    </xf>
    <xf numFmtId="0" fontId="23" fillId="9" borderId="29" xfId="0" applyFont="1" applyFill="1" applyBorder="1" applyAlignment="1" applyProtection="1">
      <alignment horizontal="right"/>
      <protection locked="0"/>
    </xf>
    <xf numFmtId="0" fontId="2" fillId="2" borderId="31"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1" fillId="2" borderId="0" xfId="0" applyFont="1" applyFill="1" applyBorder="1" applyAlignment="1">
      <alignmen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3" borderId="4"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7" fillId="0" borderId="4" xfId="0" applyFont="1" applyBorder="1" applyAlignment="1">
      <alignment vertical="center"/>
    </xf>
    <xf numFmtId="0" fontId="1" fillId="0" borderId="0" xfId="0" applyFont="1" applyBorder="1" applyAlignment="1">
      <alignment vertical="center" wrapText="1"/>
    </xf>
    <xf numFmtId="0" fontId="1" fillId="5" borderId="34" xfId="0" applyFont="1" applyFill="1" applyBorder="1" applyAlignment="1">
      <alignment vertical="center" wrapText="1"/>
    </xf>
    <xf numFmtId="0" fontId="1" fillId="6" borderId="0" xfId="0" applyFont="1" applyFill="1" applyBorder="1" applyAlignment="1">
      <alignment vertical="center" wrapText="1"/>
    </xf>
    <xf numFmtId="0" fontId="9" fillId="2" borderId="0" xfId="0" applyFont="1" applyFill="1" applyBorder="1" applyAlignment="1">
      <alignment horizontal="left" vertical="center" wrapText="1" indent="1"/>
    </xf>
    <xf numFmtId="0" fontId="9" fillId="2" borderId="0" xfId="0" applyFont="1" applyFill="1" applyBorder="1" applyAlignment="1">
      <alignment horizontal="left" vertical="center" wrapText="1" indent="1"/>
    </xf>
    <xf numFmtId="0" fontId="1" fillId="0" borderId="4" xfId="0" applyFont="1" applyBorder="1" applyAlignment="1">
      <alignment vertical="center" wrapText="1"/>
    </xf>
    <xf numFmtId="0" fontId="12" fillId="4" borderId="4" xfId="0" applyFont="1" applyFill="1" applyBorder="1" applyAlignment="1">
      <alignment horizontal="center" vertical="top" wrapText="1"/>
    </xf>
    <xf numFmtId="0" fontId="14" fillId="7" borderId="41" xfId="0" applyFont="1" applyFill="1" applyBorder="1" applyAlignment="1">
      <alignment vertical="center" wrapText="1"/>
    </xf>
    <xf numFmtId="0" fontId="16" fillId="0" borderId="34" xfId="0" applyFont="1" applyBorder="1" applyAlignment="1" applyProtection="1">
      <alignment vertical="center" wrapText="1"/>
      <protection locked="0"/>
    </xf>
    <xf numFmtId="168" fontId="26" fillId="2" borderId="0" xfId="2" applyNumberFormat="1" applyFont="1" applyFill="1" applyBorder="1" applyAlignment="1">
      <alignment vertical="center" wrapText="1"/>
    </xf>
    <xf numFmtId="10" fontId="27" fillId="2" borderId="0" xfId="2" applyNumberFormat="1" applyFont="1" applyFill="1" applyBorder="1" applyAlignment="1">
      <alignment vertical="center" wrapText="1"/>
    </xf>
    <xf numFmtId="0" fontId="26" fillId="2" borderId="0" xfId="0" applyFont="1" applyFill="1" applyBorder="1" applyAlignment="1">
      <alignment vertical="center" wrapText="1"/>
    </xf>
    <xf numFmtId="0" fontId="18" fillId="7" borderId="34" xfId="0" applyFont="1" applyFill="1" applyBorder="1" applyAlignment="1">
      <alignment vertical="center" wrapText="1"/>
    </xf>
    <xf numFmtId="0" fontId="19" fillId="0" borderId="0" xfId="0" applyFont="1" applyBorder="1" applyAlignment="1">
      <alignment horizontal="center" vertical="center" wrapText="1"/>
    </xf>
    <xf numFmtId="0" fontId="19" fillId="0" borderId="0" xfId="0" applyFont="1" applyBorder="1" applyAlignment="1">
      <alignment horizontal="center" vertical="center" wrapText="1"/>
    </xf>
    <xf numFmtId="0" fontId="20" fillId="0" borderId="34" xfId="3" applyFont="1" applyBorder="1" applyAlignment="1">
      <alignment horizontal="right" vertical="center" wrapText="1"/>
    </xf>
    <xf numFmtId="0" fontId="27" fillId="2" borderId="0" xfId="0" applyFont="1" applyFill="1" applyBorder="1" applyAlignment="1">
      <alignment vertical="center" wrapText="1"/>
    </xf>
    <xf numFmtId="9" fontId="19" fillId="0" borderId="0" xfId="0" applyNumberFormat="1" applyFont="1" applyBorder="1" applyAlignment="1">
      <alignment horizontal="center" vertical="center" wrapText="1"/>
    </xf>
    <xf numFmtId="165" fontId="19" fillId="0" borderId="0" xfId="0" applyNumberFormat="1" applyFont="1" applyBorder="1" applyAlignment="1">
      <alignment horizontal="center" vertical="center" wrapText="1"/>
    </xf>
    <xf numFmtId="0" fontId="22" fillId="0" borderId="42" xfId="0" applyFont="1" applyBorder="1" applyAlignment="1" applyProtection="1">
      <alignment horizontal="left"/>
      <protection locked="0"/>
    </xf>
    <xf numFmtId="0" fontId="23" fillId="9" borderId="43" xfId="0" applyFont="1" applyFill="1" applyBorder="1" applyAlignment="1" applyProtection="1">
      <alignment horizontal="right"/>
      <protection locked="0"/>
    </xf>
    <xf numFmtId="167" fontId="1" fillId="2" borderId="0" xfId="0" applyNumberFormat="1" applyFont="1" applyFill="1" applyBorder="1" applyAlignment="1">
      <alignment vertical="center" wrapText="1"/>
    </xf>
    <xf numFmtId="0" fontId="23" fillId="9" borderId="44" xfId="0" applyFont="1" applyFill="1" applyBorder="1" applyAlignment="1" applyProtection="1">
      <alignment horizontal="right"/>
      <protection locked="0"/>
    </xf>
    <xf numFmtId="0" fontId="23" fillId="9" borderId="45" xfId="0" applyFont="1" applyFill="1" applyBorder="1" applyAlignment="1" applyProtection="1">
      <alignment horizontal="right"/>
      <protection locked="0"/>
    </xf>
    <xf numFmtId="0" fontId="1" fillId="2" borderId="39" xfId="0" applyFont="1" applyFill="1" applyBorder="1" applyAlignment="1">
      <alignment vertical="center" wrapText="1"/>
    </xf>
    <xf numFmtId="0" fontId="1" fillId="2" borderId="40" xfId="0" applyFont="1" applyFill="1" applyBorder="1" applyAlignment="1">
      <alignment vertical="center" wrapText="1"/>
    </xf>
    <xf numFmtId="0" fontId="28" fillId="2" borderId="36" xfId="0" applyFont="1" applyFill="1" applyBorder="1" applyAlignment="1">
      <alignment horizontal="center" vertical="center" wrapText="1"/>
    </xf>
    <xf numFmtId="0" fontId="28" fillId="2" borderId="35" xfId="0" applyFont="1" applyFill="1" applyBorder="1" applyAlignment="1">
      <alignment horizontal="center" vertical="center" wrapText="1"/>
    </xf>
    <xf numFmtId="0" fontId="28" fillId="2" borderId="37"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28" fillId="2" borderId="0"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38" xfId="0" applyFont="1" applyFill="1" applyBorder="1" applyAlignment="1">
      <alignment horizontal="center" vertical="center" wrapText="1"/>
    </xf>
    <xf numFmtId="0" fontId="28" fillId="2" borderId="39" xfId="0" applyFont="1" applyFill="1" applyBorder="1" applyAlignment="1">
      <alignment horizontal="center" vertical="center" wrapText="1"/>
    </xf>
    <xf numFmtId="0" fontId="28" fillId="2" borderId="40" xfId="0" applyFont="1" applyFill="1" applyBorder="1" applyAlignment="1">
      <alignment horizontal="center" vertical="center" wrapText="1"/>
    </xf>
  </cellXfs>
  <cellStyles count="4">
    <cellStyle name="Moneda" xfId="1" builtinId="4"/>
    <cellStyle name="Normal" xfId="0" builtinId="0"/>
    <cellStyle name="Normal 2" xfId="3" xr:uid="{00000000-0005-0000-0000-00000200000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X154"/>
  <sheetViews>
    <sheetView showGridLines="0" tabSelected="1" zoomScale="70" zoomScaleNormal="70" workbookViewId="0">
      <selection activeCell="C46" sqref="C46"/>
    </sheetView>
  </sheetViews>
  <sheetFormatPr baseColWidth="10" defaultColWidth="11.44140625" defaultRowHeight="13.8" x14ac:dyDescent="0.25"/>
  <cols>
    <col min="1" max="1" width="3.109375" style="4" customWidth="1"/>
    <col min="2" max="2" width="59.109375" style="5" customWidth="1"/>
    <col min="3" max="3" width="13.88671875" style="5" bestFit="1" customWidth="1"/>
    <col min="4" max="4" width="12.77734375" style="5" bestFit="1" customWidth="1"/>
    <col min="5" max="5" width="13.44140625" style="5" bestFit="1" customWidth="1"/>
    <col min="6" max="6" width="12.77734375" style="5" bestFit="1" customWidth="1"/>
    <col min="7" max="7" width="14.109375" style="5" bestFit="1" customWidth="1"/>
    <col min="8" max="8" width="12.77734375" style="5" bestFit="1" customWidth="1"/>
    <col min="9" max="9" width="12.44140625" style="5" bestFit="1" customWidth="1"/>
    <col min="10" max="11" width="16.33203125" style="5" customWidth="1"/>
    <col min="12" max="12" width="17.44140625" style="5" customWidth="1"/>
    <col min="13" max="13" width="4.6640625" style="4" customWidth="1"/>
    <col min="14" max="14" width="10" style="4" customWidth="1"/>
    <col min="15" max="15" width="4.6640625" style="4" customWidth="1"/>
    <col min="16" max="16" width="15.5546875" style="5" customWidth="1"/>
    <col min="17" max="17" width="36.6640625" style="5" customWidth="1"/>
    <col min="18" max="18" width="13.44140625" style="5" customWidth="1"/>
    <col min="19" max="19" width="2.6640625" style="4" customWidth="1"/>
    <col min="20" max="74" width="11.44140625" style="4"/>
    <col min="75" max="16384" width="11.44140625" style="5"/>
  </cols>
  <sheetData>
    <row r="1" spans="1:76" ht="5.25" customHeight="1" thickBot="1" x14ac:dyDescent="0.3">
      <c r="A1" s="1"/>
      <c r="B1" s="2"/>
      <c r="C1" s="2"/>
      <c r="D1" s="2"/>
      <c r="E1" s="2"/>
      <c r="F1" s="2"/>
      <c r="G1" s="2"/>
      <c r="H1" s="2"/>
      <c r="I1" s="2"/>
      <c r="J1" s="2"/>
      <c r="K1" s="2"/>
      <c r="L1" s="2"/>
      <c r="M1" s="2"/>
      <c r="N1" s="2"/>
      <c r="O1" s="2"/>
      <c r="P1" s="2"/>
      <c r="Q1" s="2"/>
      <c r="R1" s="2"/>
      <c r="S1" s="3"/>
    </row>
    <row r="2" spans="1:76" ht="90.9" customHeight="1" x14ac:dyDescent="0.25">
      <c r="A2" s="6"/>
      <c r="B2" s="57" t="s">
        <v>0</v>
      </c>
      <c r="C2" s="58"/>
      <c r="D2" s="58"/>
      <c r="E2" s="58"/>
      <c r="F2" s="58"/>
      <c r="G2" s="58"/>
      <c r="H2" s="58"/>
      <c r="I2" s="58"/>
      <c r="J2" s="58"/>
      <c r="K2" s="58"/>
      <c r="L2" s="58"/>
      <c r="M2" s="58"/>
      <c r="N2" s="58"/>
      <c r="O2" s="58"/>
      <c r="P2" s="58"/>
      <c r="Q2" s="58"/>
      <c r="R2" s="58"/>
      <c r="S2" s="59"/>
    </row>
    <row r="3" spans="1:76" ht="82.5" customHeight="1" x14ac:dyDescent="0.25">
      <c r="A3" s="6"/>
      <c r="B3" s="60" t="s">
        <v>1</v>
      </c>
      <c r="C3" s="61"/>
      <c r="D3" s="61"/>
      <c r="E3" s="61"/>
      <c r="F3" s="61"/>
      <c r="G3" s="61"/>
      <c r="H3" s="61"/>
      <c r="I3" s="61"/>
      <c r="J3" s="61"/>
      <c r="K3" s="61"/>
      <c r="L3" s="61"/>
      <c r="M3" s="56"/>
      <c r="N3" s="56"/>
      <c r="O3" s="56"/>
      <c r="P3" s="39" t="s">
        <v>2</v>
      </c>
      <c r="Q3" s="39" t="s">
        <v>3</v>
      </c>
      <c r="R3" s="39" t="s">
        <v>4</v>
      </c>
      <c r="S3" s="7"/>
    </row>
    <row r="4" spans="1:76" ht="23.25" customHeight="1" x14ac:dyDescent="0.25">
      <c r="A4" s="6"/>
      <c r="B4" s="62" t="s">
        <v>5</v>
      </c>
      <c r="C4" s="63"/>
      <c r="D4" s="63"/>
      <c r="E4" s="63"/>
      <c r="F4" s="63"/>
      <c r="G4" s="63"/>
      <c r="H4" s="63"/>
      <c r="I4" s="63"/>
      <c r="J4" s="63"/>
      <c r="K4" s="63"/>
      <c r="L4" s="63"/>
      <c r="M4" s="56"/>
      <c r="N4" s="56"/>
      <c r="O4" s="56"/>
      <c r="P4" s="39"/>
      <c r="Q4" s="39"/>
      <c r="R4" s="39"/>
      <c r="S4" s="7"/>
    </row>
    <row r="5" spans="1:76" ht="22.5" customHeight="1" x14ac:dyDescent="0.25">
      <c r="A5" s="6"/>
      <c r="B5" s="64" t="s">
        <v>42</v>
      </c>
      <c r="C5" s="65"/>
      <c r="D5" s="8" t="s">
        <v>6</v>
      </c>
      <c r="E5" s="38"/>
      <c r="F5" s="66"/>
      <c r="G5" s="66"/>
      <c r="H5" s="66"/>
      <c r="I5" s="66"/>
      <c r="J5" s="66"/>
      <c r="K5" s="67"/>
      <c r="L5" s="56"/>
      <c r="M5" s="56"/>
      <c r="N5" s="56"/>
      <c r="O5" s="56"/>
      <c r="P5" s="9" t="s">
        <v>7</v>
      </c>
      <c r="Q5" s="10" t="str">
        <f>+C9</f>
        <v>Coordinador de proyecto</v>
      </c>
      <c r="R5" s="37"/>
      <c r="S5" s="7"/>
    </row>
    <row r="6" spans="1:76" ht="18.75" customHeight="1" x14ac:dyDescent="0.25">
      <c r="A6" s="6"/>
      <c r="B6" s="6"/>
      <c r="C6" s="56"/>
      <c r="D6" s="56"/>
      <c r="E6" s="40"/>
      <c r="F6" s="41"/>
      <c r="G6" s="41"/>
      <c r="H6" s="41"/>
      <c r="I6" s="41"/>
      <c r="J6" s="41"/>
      <c r="K6" s="41"/>
      <c r="L6" s="41"/>
      <c r="M6" s="56"/>
      <c r="N6" s="56"/>
      <c r="O6" s="56"/>
      <c r="P6" s="9" t="s">
        <v>8</v>
      </c>
      <c r="Q6" s="10" t="str">
        <f>+D9</f>
        <v>Experto indicadores</v>
      </c>
      <c r="R6" s="37"/>
      <c r="S6" s="7"/>
    </row>
    <row r="7" spans="1:76" ht="26.25" customHeight="1" x14ac:dyDescent="0.25">
      <c r="A7" s="6"/>
      <c r="B7" s="68"/>
      <c r="C7" s="42" t="s">
        <v>9</v>
      </c>
      <c r="D7" s="43"/>
      <c r="E7" s="43"/>
      <c r="F7" s="43"/>
      <c r="G7" s="43"/>
      <c r="H7" s="43"/>
      <c r="I7" s="43"/>
      <c r="J7" s="43"/>
      <c r="K7" s="43"/>
      <c r="L7" s="44"/>
      <c r="M7" s="56"/>
      <c r="N7" s="56"/>
      <c r="O7" s="56"/>
      <c r="P7" s="9" t="s">
        <v>10</v>
      </c>
      <c r="Q7" s="10" t="str">
        <f>+E9</f>
        <v>Experto bioeconomía</v>
      </c>
      <c r="R7" s="37"/>
      <c r="S7" s="7"/>
    </row>
    <row r="8" spans="1:76" ht="28.5" customHeight="1" x14ac:dyDescent="0.25">
      <c r="A8" s="6"/>
      <c r="B8" s="69"/>
      <c r="C8" s="10"/>
      <c r="D8" s="10"/>
      <c r="E8" s="10"/>
      <c r="F8" s="10"/>
      <c r="G8" s="10"/>
      <c r="H8" s="10"/>
      <c r="I8" s="10"/>
      <c r="J8" s="45" t="s">
        <v>11</v>
      </c>
      <c r="K8" s="45"/>
      <c r="L8" s="45" t="s">
        <v>12</v>
      </c>
      <c r="M8" s="56"/>
      <c r="N8" s="56"/>
      <c r="O8" s="56"/>
      <c r="P8" s="9" t="s">
        <v>13</v>
      </c>
      <c r="Q8" s="10" t="str">
        <f>+F9</f>
        <v>Experto huella de carbono</v>
      </c>
      <c r="R8" s="37"/>
      <c r="S8" s="7"/>
    </row>
    <row r="9" spans="1:76" ht="42.6" customHeight="1" thickBot="1" x14ac:dyDescent="0.3">
      <c r="A9" s="6"/>
      <c r="B9" s="69"/>
      <c r="C9" s="11" t="s">
        <v>14</v>
      </c>
      <c r="D9" s="11" t="s">
        <v>15</v>
      </c>
      <c r="E9" s="11" t="s">
        <v>16</v>
      </c>
      <c r="F9" s="11" t="s">
        <v>17</v>
      </c>
      <c r="G9" s="11" t="s">
        <v>18</v>
      </c>
      <c r="H9" s="11" t="s">
        <v>19</v>
      </c>
      <c r="I9" s="11" t="s">
        <v>20</v>
      </c>
      <c r="J9" s="46"/>
      <c r="K9" s="46"/>
      <c r="L9" s="46"/>
      <c r="M9" s="56"/>
      <c r="N9" s="56"/>
      <c r="O9" s="56"/>
      <c r="P9" s="9" t="s">
        <v>21</v>
      </c>
      <c r="Q9" s="10" t="str">
        <f>+G9</f>
        <v>Experto desarrollador senior</v>
      </c>
      <c r="R9" s="37"/>
      <c r="S9" s="7"/>
    </row>
    <row r="10" spans="1:76" ht="18" customHeight="1" x14ac:dyDescent="0.25">
      <c r="A10" s="6"/>
      <c r="B10" s="70" t="s">
        <v>22</v>
      </c>
      <c r="C10" s="12"/>
      <c r="D10" s="12"/>
      <c r="E10" s="12"/>
      <c r="F10" s="12"/>
      <c r="G10" s="12"/>
      <c r="H10" s="12"/>
      <c r="I10" s="12"/>
      <c r="J10" s="13"/>
      <c r="K10" s="14"/>
      <c r="L10" s="15"/>
      <c r="M10" s="56"/>
      <c r="N10" s="56"/>
      <c r="O10" s="56"/>
      <c r="P10" s="9" t="s">
        <v>23</v>
      </c>
      <c r="Q10" s="10" t="str">
        <f>+H9</f>
        <v>Experto Desarrollador</v>
      </c>
      <c r="R10" s="37"/>
      <c r="S10" s="7"/>
    </row>
    <row r="11" spans="1:76" ht="41.4" x14ac:dyDescent="0.25">
      <c r="A11" s="6"/>
      <c r="B11" s="71" t="s">
        <v>24</v>
      </c>
      <c r="C11" s="16"/>
      <c r="D11" s="16"/>
      <c r="E11" s="16"/>
      <c r="F11" s="16"/>
      <c r="G11" s="16"/>
      <c r="H11" s="16"/>
      <c r="I11" s="16"/>
      <c r="J11" s="17">
        <f>SUM(C11:I11)</f>
        <v>0</v>
      </c>
      <c r="K11" s="18"/>
      <c r="L11" s="19">
        <f>C11*$R$5+D11*$R$6+E11*$R$7+F11*$R$8+G11*$R$9+H11*$R$10+I11*$R$11</f>
        <v>0</v>
      </c>
      <c r="M11" s="72"/>
      <c r="N11" s="73"/>
      <c r="O11" s="74">
        <v>40</v>
      </c>
      <c r="P11" s="9" t="s">
        <v>25</v>
      </c>
      <c r="Q11" s="10" t="str">
        <f>+I9</f>
        <v>Experto analista de datos</v>
      </c>
      <c r="R11" s="37"/>
      <c r="S11" s="7"/>
      <c r="U11" s="4" t="s">
        <v>26</v>
      </c>
    </row>
    <row r="12" spans="1:76" s="4" customFormat="1" ht="15.6" x14ac:dyDescent="0.25">
      <c r="A12" s="6"/>
      <c r="B12" s="75" t="s">
        <v>27</v>
      </c>
      <c r="C12" s="20"/>
      <c r="D12" s="20"/>
      <c r="E12" s="20"/>
      <c r="F12" s="20"/>
      <c r="G12" s="20"/>
      <c r="H12" s="21"/>
      <c r="I12" s="21"/>
      <c r="J12" s="22"/>
      <c r="K12" s="23"/>
      <c r="L12" s="24"/>
      <c r="M12" s="72"/>
      <c r="N12" s="73"/>
      <c r="O12" s="74"/>
      <c r="P12" s="76"/>
      <c r="Q12" s="76"/>
      <c r="R12" s="76"/>
      <c r="S12" s="7"/>
      <c r="BW12" s="5"/>
      <c r="BX12" s="5"/>
    </row>
    <row r="13" spans="1:76" s="4" customFormat="1" ht="42.6" customHeight="1" x14ac:dyDescent="0.25">
      <c r="A13" s="6"/>
      <c r="B13" s="71" t="s">
        <v>28</v>
      </c>
      <c r="C13" s="16"/>
      <c r="D13" s="16"/>
      <c r="E13" s="16"/>
      <c r="F13" s="16"/>
      <c r="G13" s="16"/>
      <c r="H13" s="16"/>
      <c r="I13" s="16"/>
      <c r="J13" s="17">
        <f>SUM(C13:I13)</f>
        <v>0</v>
      </c>
      <c r="K13" s="18"/>
      <c r="L13" s="19">
        <f>C13*$R$5+D13*$R$6+E13*$R$7+F13*$R$8+G13*$R$9+H13*$R$10+I13*$R$11</f>
        <v>0</v>
      </c>
      <c r="M13" s="72"/>
      <c r="N13" s="73"/>
      <c r="O13" s="74">
        <v>105</v>
      </c>
      <c r="P13" s="77"/>
      <c r="Q13" s="77"/>
      <c r="R13" s="77"/>
      <c r="S13" s="7"/>
      <c r="BW13" s="5"/>
      <c r="BX13" s="5"/>
    </row>
    <row r="14" spans="1:76" s="4" customFormat="1" ht="15.6" x14ac:dyDescent="0.25">
      <c r="A14" s="6"/>
      <c r="B14" s="75" t="s">
        <v>29</v>
      </c>
      <c r="C14" s="20"/>
      <c r="D14" s="20"/>
      <c r="E14" s="20"/>
      <c r="F14" s="20"/>
      <c r="G14" s="20"/>
      <c r="H14" s="20"/>
      <c r="I14" s="20"/>
      <c r="J14" s="22"/>
      <c r="K14" s="23"/>
      <c r="L14" s="24"/>
      <c r="M14" s="72"/>
      <c r="N14" s="73"/>
      <c r="O14" s="74"/>
      <c r="P14" s="76"/>
      <c r="Q14" s="76"/>
      <c r="R14" s="76"/>
      <c r="S14" s="7"/>
      <c r="BW14" s="5"/>
      <c r="BX14" s="5"/>
    </row>
    <row r="15" spans="1:76" s="4" customFormat="1" ht="49.2" customHeight="1" x14ac:dyDescent="0.25">
      <c r="A15" s="6"/>
      <c r="B15" s="71" t="s">
        <v>30</v>
      </c>
      <c r="C15" s="16"/>
      <c r="D15" s="16"/>
      <c r="E15" s="16"/>
      <c r="F15" s="16"/>
      <c r="G15" s="16"/>
      <c r="H15" s="16"/>
      <c r="I15" s="16"/>
      <c r="J15" s="17">
        <f>SUM(C15:I15)</f>
        <v>0</v>
      </c>
      <c r="K15" s="18"/>
      <c r="L15" s="19">
        <f>C15*$R$5+D15*$R$6+E15*$R$7+F15*$R$8+G15*$R$9+H15*$R$10+I15*$R$11</f>
        <v>0</v>
      </c>
      <c r="M15" s="72"/>
      <c r="N15" s="73"/>
      <c r="O15" s="74">
        <v>195</v>
      </c>
      <c r="P15" s="76"/>
      <c r="Q15" s="76"/>
      <c r="R15" s="76"/>
      <c r="S15" s="7"/>
      <c r="BW15" s="5"/>
      <c r="BX15" s="5"/>
    </row>
    <row r="16" spans="1:76" s="4" customFormat="1" ht="15.6" x14ac:dyDescent="0.25">
      <c r="A16" s="6"/>
      <c r="B16" s="75" t="s">
        <v>31</v>
      </c>
      <c r="C16" s="20"/>
      <c r="D16" s="20"/>
      <c r="E16" s="20"/>
      <c r="F16" s="20"/>
      <c r="G16" s="20"/>
      <c r="H16" s="20"/>
      <c r="I16" s="20"/>
      <c r="J16" s="22"/>
      <c r="K16" s="23"/>
      <c r="L16" s="24"/>
      <c r="M16" s="72"/>
      <c r="N16" s="73"/>
      <c r="O16" s="74"/>
      <c r="P16" s="77"/>
      <c r="Q16" s="77"/>
      <c r="R16" s="77"/>
      <c r="S16" s="7"/>
      <c r="BW16" s="5"/>
      <c r="BX16" s="5"/>
    </row>
    <row r="17" spans="1:76" s="4" customFormat="1" ht="41.4" x14ac:dyDescent="0.25">
      <c r="A17" s="6"/>
      <c r="B17" s="71" t="s">
        <v>32</v>
      </c>
      <c r="C17" s="16"/>
      <c r="D17" s="16"/>
      <c r="E17" s="16"/>
      <c r="F17" s="16"/>
      <c r="G17" s="16"/>
      <c r="H17" s="16"/>
      <c r="I17" s="16"/>
      <c r="J17" s="17">
        <f>SUM(C17:I17)</f>
        <v>0</v>
      </c>
      <c r="K17" s="18"/>
      <c r="L17" s="19">
        <f>C17*$R$5+D17*$R$6+E17*$R$7+F17*$R$8+G17*$R$9+H17*$R$10+I17*$R$11+K17</f>
        <v>0</v>
      </c>
      <c r="M17" s="72"/>
      <c r="N17" s="73"/>
      <c r="O17" s="74">
        <v>230</v>
      </c>
      <c r="P17" s="77"/>
      <c r="Q17" s="77"/>
      <c r="R17" s="77"/>
      <c r="S17" s="7"/>
      <c r="BW17" s="5"/>
      <c r="BX17" s="5"/>
    </row>
    <row r="18" spans="1:76" s="4" customFormat="1" ht="15.6" x14ac:dyDescent="0.25">
      <c r="A18" s="6"/>
      <c r="B18" s="75" t="s">
        <v>33</v>
      </c>
      <c r="C18" s="20"/>
      <c r="D18" s="20"/>
      <c r="E18" s="20"/>
      <c r="F18" s="20"/>
      <c r="G18" s="20"/>
      <c r="H18" s="20"/>
      <c r="I18" s="20"/>
      <c r="J18" s="22"/>
      <c r="K18" s="23"/>
      <c r="L18" s="24"/>
      <c r="M18" s="72"/>
      <c r="N18" s="73"/>
      <c r="O18" s="74"/>
      <c r="P18" s="77"/>
      <c r="Q18" s="77"/>
      <c r="R18" s="77"/>
      <c r="S18" s="7"/>
      <c r="BW18" s="5"/>
      <c r="BX18" s="5"/>
    </row>
    <row r="19" spans="1:76" s="4" customFormat="1" ht="41.4" x14ac:dyDescent="0.25">
      <c r="A19" s="6"/>
      <c r="B19" s="71" t="s">
        <v>34</v>
      </c>
      <c r="C19" s="16"/>
      <c r="D19" s="16"/>
      <c r="E19" s="16"/>
      <c r="F19" s="16"/>
      <c r="G19" s="16"/>
      <c r="H19" s="16"/>
      <c r="I19" s="16"/>
      <c r="J19" s="17">
        <f>SUM(C19:I19)</f>
        <v>0</v>
      </c>
      <c r="K19" s="18"/>
      <c r="L19" s="19">
        <f>C19*$R$5+D19*$R$6+E19*$R$7+F19*$R$8+G19*$R$9+H19*$R$10+I19*$R$11</f>
        <v>0</v>
      </c>
      <c r="M19" s="72"/>
      <c r="N19" s="73"/>
      <c r="O19" s="74">
        <v>270</v>
      </c>
      <c r="P19" s="77"/>
      <c r="Q19" s="77"/>
      <c r="R19" s="77"/>
      <c r="S19" s="7"/>
      <c r="BW19" s="5"/>
      <c r="BX19" s="5"/>
    </row>
    <row r="20" spans="1:76" s="4" customFormat="1" ht="15.6" x14ac:dyDescent="0.25">
      <c r="A20" s="6"/>
      <c r="B20" s="75" t="s">
        <v>35</v>
      </c>
      <c r="C20" s="20"/>
      <c r="D20" s="20"/>
      <c r="E20" s="20"/>
      <c r="F20" s="20"/>
      <c r="G20" s="20"/>
      <c r="H20" s="20"/>
      <c r="I20" s="20"/>
      <c r="J20" s="22"/>
      <c r="K20" s="23"/>
      <c r="L20" s="24"/>
      <c r="M20" s="72"/>
      <c r="N20" s="73"/>
      <c r="O20" s="74"/>
      <c r="P20" s="77"/>
      <c r="Q20" s="77"/>
      <c r="R20" s="77"/>
      <c r="S20" s="7"/>
      <c r="BW20" s="5"/>
      <c r="BX20" s="5"/>
    </row>
    <row r="21" spans="1:76" s="4" customFormat="1" ht="41.4" x14ac:dyDescent="0.25">
      <c r="A21" s="6"/>
      <c r="B21" s="71" t="s">
        <v>36</v>
      </c>
      <c r="C21" s="16"/>
      <c r="D21" s="16"/>
      <c r="E21" s="16"/>
      <c r="F21" s="16"/>
      <c r="G21" s="16"/>
      <c r="H21" s="16"/>
      <c r="I21" s="16"/>
      <c r="J21" s="17">
        <f>SUM(C21:I21)</f>
        <v>0</v>
      </c>
      <c r="K21" s="18"/>
      <c r="L21" s="19">
        <f>C21*$R$5+D21*$R$6+E21*$R$7+F21*$R$8+G21*$R$9+H21*$R$10+I21*$R$11</f>
        <v>0</v>
      </c>
      <c r="M21" s="72"/>
      <c r="N21" s="73"/>
      <c r="O21" s="74">
        <v>300</v>
      </c>
      <c r="P21" s="77"/>
      <c r="Q21" s="77"/>
      <c r="R21" s="77"/>
      <c r="S21" s="7"/>
      <c r="BW21" s="5"/>
      <c r="BX21" s="5"/>
    </row>
    <row r="22" spans="1:76" s="4" customFormat="1" ht="15" customHeight="1" x14ac:dyDescent="0.25">
      <c r="A22" s="6"/>
      <c r="B22" s="78" t="s">
        <v>37</v>
      </c>
      <c r="C22" s="25">
        <f>SUM(C11:C21)</f>
        <v>0</v>
      </c>
      <c r="D22" s="25">
        <f t="shared" ref="D22:I22" si="0">SUM(D11:D21)</f>
        <v>0</v>
      </c>
      <c r="E22" s="25">
        <f t="shared" si="0"/>
        <v>0</v>
      </c>
      <c r="F22" s="25">
        <f t="shared" si="0"/>
        <v>0</v>
      </c>
      <c r="G22" s="25">
        <f t="shared" si="0"/>
        <v>0</v>
      </c>
      <c r="H22" s="25">
        <f t="shared" si="0"/>
        <v>0</v>
      </c>
      <c r="I22" s="25">
        <f t="shared" si="0"/>
        <v>0</v>
      </c>
      <c r="J22" s="25">
        <f>SUM(J11:J21)</f>
        <v>0</v>
      </c>
      <c r="K22" s="26"/>
      <c r="L22" s="27"/>
      <c r="M22" s="56"/>
      <c r="N22" s="79"/>
      <c r="O22" s="56"/>
      <c r="P22" s="80"/>
      <c r="Q22" s="81"/>
      <c r="R22" s="77"/>
      <c r="S22" s="7"/>
      <c r="BW22" s="5"/>
      <c r="BX22" s="5"/>
    </row>
    <row r="23" spans="1:76" s="4" customFormat="1" ht="15" customHeight="1" x14ac:dyDescent="0.25">
      <c r="A23" s="6"/>
      <c r="B23" s="78" t="s">
        <v>38</v>
      </c>
      <c r="C23" s="19">
        <f>C22*R5</f>
        <v>0</v>
      </c>
      <c r="D23" s="19">
        <f>D22*R6</f>
        <v>0</v>
      </c>
      <c r="E23" s="19">
        <f>E22*R7</f>
        <v>0</v>
      </c>
      <c r="F23" s="19">
        <f>F22*R8</f>
        <v>0</v>
      </c>
      <c r="G23" s="19">
        <f>G22*R9</f>
        <v>0</v>
      </c>
      <c r="H23" s="19">
        <f>+H22*R10</f>
        <v>0</v>
      </c>
      <c r="I23" s="19">
        <f>+I22*R11</f>
        <v>0</v>
      </c>
      <c r="J23" s="28"/>
      <c r="K23" s="26"/>
      <c r="L23" s="27"/>
      <c r="M23" s="56"/>
      <c r="N23" s="56"/>
      <c r="O23" s="56"/>
      <c r="P23" s="77"/>
      <c r="Q23" s="77"/>
      <c r="R23" s="77"/>
      <c r="S23" s="7"/>
      <c r="BW23" s="5"/>
      <c r="BX23" s="5"/>
    </row>
    <row r="24" spans="1:76" s="4" customFormat="1" ht="48.75" customHeight="1" x14ac:dyDescent="0.35">
      <c r="A24" s="6"/>
      <c r="B24" s="82"/>
      <c r="C24" s="47"/>
      <c r="D24" s="47"/>
      <c r="E24" s="47"/>
      <c r="F24" s="47"/>
      <c r="G24" s="47"/>
      <c r="H24" s="47"/>
      <c r="I24" s="47"/>
      <c r="J24" s="47"/>
      <c r="K24" s="47"/>
      <c r="L24" s="48"/>
      <c r="M24" s="56"/>
      <c r="N24" s="56"/>
      <c r="O24" s="56"/>
      <c r="P24" s="56"/>
      <c r="Q24" s="56"/>
      <c r="R24" s="56"/>
      <c r="S24" s="7"/>
      <c r="BW24" s="5"/>
      <c r="BX24" s="5"/>
    </row>
    <row r="25" spans="1:76" s="4" customFormat="1" ht="18" customHeight="1" x14ac:dyDescent="0.3">
      <c r="A25" s="6"/>
      <c r="B25" s="83" t="s">
        <v>39</v>
      </c>
      <c r="C25" s="49"/>
      <c r="D25" s="49"/>
      <c r="E25" s="49"/>
      <c r="F25" s="49"/>
      <c r="G25" s="49"/>
      <c r="H25" s="49"/>
      <c r="I25" s="49"/>
      <c r="J25" s="50"/>
      <c r="K25" s="29"/>
      <c r="L25" s="30">
        <f>SUM(L11:L21)</f>
        <v>0</v>
      </c>
      <c r="M25" s="84"/>
      <c r="N25" s="56"/>
      <c r="O25" s="56"/>
      <c r="P25" s="56"/>
      <c r="Q25" s="56"/>
      <c r="R25" s="56"/>
      <c r="S25" s="7"/>
      <c r="BW25" s="5"/>
      <c r="BX25" s="5"/>
    </row>
    <row r="26" spans="1:76" s="4" customFormat="1" ht="18" customHeight="1" x14ac:dyDescent="0.3">
      <c r="A26" s="6"/>
      <c r="B26" s="85"/>
      <c r="C26" s="31"/>
      <c r="D26" s="31"/>
      <c r="E26" s="31"/>
      <c r="F26" s="31"/>
      <c r="G26" s="31"/>
      <c r="H26" s="31"/>
      <c r="I26" s="31"/>
      <c r="J26" s="32" t="s">
        <v>40</v>
      </c>
      <c r="K26" s="31"/>
      <c r="L26" s="33">
        <v>0</v>
      </c>
      <c r="M26" s="56"/>
      <c r="N26" s="56"/>
      <c r="O26" s="56"/>
      <c r="P26" s="56"/>
      <c r="Q26" s="56"/>
      <c r="R26" s="56"/>
      <c r="S26" s="7"/>
      <c r="BW26" s="5"/>
      <c r="BX26" s="5"/>
    </row>
    <row r="27" spans="1:76" s="4" customFormat="1" ht="18" customHeight="1" thickBot="1" x14ac:dyDescent="0.35">
      <c r="A27" s="6"/>
      <c r="B27" s="86" t="s">
        <v>41</v>
      </c>
      <c r="C27" s="51"/>
      <c r="D27" s="51"/>
      <c r="E27" s="51"/>
      <c r="F27" s="51"/>
      <c r="G27" s="51"/>
      <c r="H27" s="51"/>
      <c r="I27" s="51"/>
      <c r="J27" s="52"/>
      <c r="K27" s="34"/>
      <c r="L27" s="35">
        <f>L25+L26*L25</f>
        <v>0</v>
      </c>
      <c r="M27" s="56"/>
      <c r="N27" s="56"/>
      <c r="O27" s="56"/>
      <c r="P27" s="56"/>
      <c r="Q27" s="56"/>
      <c r="R27" s="56"/>
      <c r="S27" s="7"/>
      <c r="BW27" s="5"/>
      <c r="BX27" s="5"/>
    </row>
    <row r="28" spans="1:76" ht="26.4" customHeight="1" x14ac:dyDescent="0.25">
      <c r="A28" s="36"/>
      <c r="B28" s="54" t="s">
        <v>43</v>
      </c>
      <c r="C28" s="53"/>
      <c r="D28" s="53"/>
      <c r="E28" s="53"/>
      <c r="F28" s="53"/>
      <c r="G28" s="53"/>
      <c r="H28" s="53"/>
      <c r="I28" s="53"/>
      <c r="J28" s="53"/>
      <c r="K28" s="53"/>
      <c r="L28" s="55"/>
      <c r="M28" s="56"/>
      <c r="N28" s="56"/>
      <c r="O28" s="56"/>
      <c r="P28" s="56"/>
      <c r="Q28" s="56"/>
      <c r="R28" s="56"/>
      <c r="S28" s="7"/>
    </row>
    <row r="29" spans="1:76" s="4" customFormat="1" ht="26.4" customHeight="1" x14ac:dyDescent="0.25">
      <c r="B29" s="89" t="s">
        <v>44</v>
      </c>
      <c r="C29" s="90"/>
      <c r="D29" s="90"/>
      <c r="E29" s="90"/>
      <c r="F29" s="90"/>
      <c r="G29" s="90"/>
      <c r="H29" s="90"/>
      <c r="I29" s="90"/>
      <c r="J29" s="90"/>
      <c r="K29" s="90"/>
      <c r="L29" s="91"/>
      <c r="M29" s="56"/>
      <c r="N29" s="56"/>
      <c r="O29" s="56"/>
      <c r="P29" s="56"/>
      <c r="Q29" s="56"/>
      <c r="R29" s="56"/>
      <c r="S29" s="7"/>
      <c r="BW29" s="5"/>
      <c r="BX29" s="5"/>
    </row>
    <row r="30" spans="1:76" s="4" customFormat="1" x14ac:dyDescent="0.25">
      <c r="B30" s="92"/>
      <c r="C30" s="93"/>
      <c r="D30" s="93"/>
      <c r="E30" s="93"/>
      <c r="F30" s="93"/>
      <c r="G30" s="93"/>
      <c r="H30" s="93"/>
      <c r="I30" s="93"/>
      <c r="J30" s="93"/>
      <c r="K30" s="93"/>
      <c r="L30" s="94"/>
      <c r="M30" s="56"/>
      <c r="N30" s="56"/>
      <c r="O30" s="56"/>
      <c r="P30" s="56"/>
      <c r="Q30" s="56"/>
      <c r="R30" s="56"/>
      <c r="S30" s="7"/>
      <c r="BW30" s="5"/>
      <c r="BX30" s="5"/>
    </row>
    <row r="31" spans="1:76" s="4" customFormat="1" x14ac:dyDescent="0.25">
      <c r="B31" s="92"/>
      <c r="C31" s="93"/>
      <c r="D31" s="93"/>
      <c r="E31" s="93"/>
      <c r="F31" s="93"/>
      <c r="G31" s="93"/>
      <c r="H31" s="93"/>
      <c r="I31" s="93"/>
      <c r="J31" s="93"/>
      <c r="K31" s="93"/>
      <c r="L31" s="94"/>
      <c r="M31" s="56"/>
      <c r="N31" s="56"/>
      <c r="O31" s="56"/>
      <c r="P31" s="56"/>
      <c r="Q31" s="56"/>
      <c r="R31" s="56"/>
      <c r="S31" s="7"/>
      <c r="BW31" s="5"/>
      <c r="BX31" s="5"/>
    </row>
    <row r="32" spans="1:76" s="4" customFormat="1" x14ac:dyDescent="0.25">
      <c r="B32" s="92"/>
      <c r="C32" s="93"/>
      <c r="D32" s="93"/>
      <c r="E32" s="93"/>
      <c r="F32" s="93"/>
      <c r="G32" s="93"/>
      <c r="H32" s="93"/>
      <c r="I32" s="93"/>
      <c r="J32" s="93"/>
      <c r="K32" s="93"/>
      <c r="L32" s="94"/>
      <c r="M32" s="56"/>
      <c r="N32" s="56"/>
      <c r="O32" s="56"/>
      <c r="P32" s="56"/>
      <c r="Q32" s="56"/>
      <c r="R32" s="56"/>
      <c r="S32" s="7"/>
      <c r="BW32" s="5"/>
      <c r="BX32" s="5"/>
    </row>
    <row r="33" spans="2:76" s="4" customFormat="1" x14ac:dyDescent="0.25">
      <c r="B33" s="92"/>
      <c r="C33" s="93"/>
      <c r="D33" s="93"/>
      <c r="E33" s="93"/>
      <c r="F33" s="93"/>
      <c r="G33" s="93"/>
      <c r="H33" s="93"/>
      <c r="I33" s="93"/>
      <c r="J33" s="93"/>
      <c r="K33" s="93"/>
      <c r="L33" s="94"/>
      <c r="M33" s="56"/>
      <c r="N33" s="56"/>
      <c r="O33" s="56"/>
      <c r="P33" s="56"/>
      <c r="Q33" s="56"/>
      <c r="R33" s="56"/>
      <c r="S33" s="7"/>
      <c r="BW33" s="5"/>
      <c r="BX33" s="5"/>
    </row>
    <row r="34" spans="2:76" s="4" customFormat="1" ht="14.4" thickBot="1" x14ac:dyDescent="0.3">
      <c r="B34" s="95"/>
      <c r="C34" s="96"/>
      <c r="D34" s="96"/>
      <c r="E34" s="96"/>
      <c r="F34" s="96"/>
      <c r="G34" s="96"/>
      <c r="H34" s="96"/>
      <c r="I34" s="96"/>
      <c r="J34" s="96"/>
      <c r="K34" s="96"/>
      <c r="L34" s="97"/>
      <c r="M34" s="87"/>
      <c r="N34" s="87"/>
      <c r="O34" s="87"/>
      <c r="P34" s="87"/>
      <c r="Q34" s="87"/>
      <c r="R34" s="87"/>
      <c r="S34" s="88"/>
      <c r="BW34" s="5"/>
      <c r="BX34" s="5"/>
    </row>
    <row r="35" spans="2:76" s="4" customFormat="1" x14ac:dyDescent="0.25">
      <c r="B35" s="56"/>
      <c r="C35" s="56"/>
      <c r="D35" s="56"/>
      <c r="E35" s="56"/>
      <c r="F35" s="56"/>
      <c r="G35" s="56"/>
      <c r="H35" s="56"/>
      <c r="I35" s="56"/>
      <c r="J35" s="56"/>
      <c r="K35" s="56"/>
      <c r="L35" s="56"/>
      <c r="BW35" s="5"/>
      <c r="BX35" s="5"/>
    </row>
    <row r="36" spans="2:76" s="4" customFormat="1" x14ac:dyDescent="0.25">
      <c r="B36" s="56"/>
      <c r="C36" s="56"/>
      <c r="D36" s="56"/>
      <c r="E36" s="56"/>
      <c r="F36" s="56"/>
      <c r="G36" s="56"/>
      <c r="H36" s="56"/>
      <c r="I36" s="56"/>
      <c r="J36" s="56"/>
      <c r="K36" s="56"/>
      <c r="L36" s="56"/>
      <c r="BW36" s="5"/>
      <c r="BX36" s="5"/>
    </row>
    <row r="37" spans="2:76" s="4" customFormat="1" x14ac:dyDescent="0.25">
      <c r="B37" s="56"/>
      <c r="C37" s="56"/>
      <c r="D37" s="56"/>
      <c r="E37" s="56"/>
      <c r="F37" s="56"/>
      <c r="G37" s="56"/>
      <c r="H37" s="56"/>
      <c r="I37" s="56"/>
      <c r="J37" s="56"/>
      <c r="K37" s="56"/>
      <c r="L37" s="56"/>
      <c r="BW37" s="5"/>
      <c r="BX37" s="5"/>
    </row>
    <row r="38" spans="2:76" s="4" customFormat="1" x14ac:dyDescent="0.25">
      <c r="B38" s="56"/>
      <c r="C38" s="56"/>
      <c r="D38" s="56"/>
      <c r="E38" s="56"/>
      <c r="F38" s="56"/>
      <c r="G38" s="56"/>
      <c r="H38" s="56"/>
      <c r="I38" s="56"/>
      <c r="J38" s="56"/>
      <c r="K38" s="56"/>
      <c r="L38" s="56"/>
      <c r="BW38" s="5"/>
      <c r="BX38" s="5"/>
    </row>
    <row r="39" spans="2:76" s="4" customFormat="1" x14ac:dyDescent="0.25">
      <c r="BW39" s="5"/>
      <c r="BX39" s="5"/>
    </row>
    <row r="40" spans="2:76" s="4" customFormat="1" x14ac:dyDescent="0.25">
      <c r="BW40" s="5"/>
      <c r="BX40" s="5"/>
    </row>
    <row r="41" spans="2:76" s="4" customFormat="1" x14ac:dyDescent="0.25">
      <c r="BW41" s="5"/>
      <c r="BX41" s="5"/>
    </row>
    <row r="42" spans="2:76" s="4" customFormat="1" x14ac:dyDescent="0.25">
      <c r="BW42" s="5"/>
      <c r="BX42" s="5"/>
    </row>
    <row r="43" spans="2:76" s="4" customFormat="1" x14ac:dyDescent="0.25">
      <c r="BW43" s="5"/>
      <c r="BX43" s="5"/>
    </row>
    <row r="44" spans="2:76" s="4" customFormat="1" x14ac:dyDescent="0.25"/>
    <row r="45" spans="2:76" s="4" customFormat="1" x14ac:dyDescent="0.25"/>
    <row r="46" spans="2:76" s="4" customFormat="1" x14ac:dyDescent="0.25"/>
    <row r="47" spans="2:76" s="4" customFormat="1" x14ac:dyDescent="0.25"/>
    <row r="48" spans="2:76" s="4" customFormat="1" x14ac:dyDescent="0.25"/>
    <row r="49" s="4" customFormat="1" x14ac:dyDescent="0.25"/>
    <row r="50" s="4" customFormat="1" x14ac:dyDescent="0.25"/>
    <row r="51" s="4" customFormat="1" x14ac:dyDescent="0.25"/>
    <row r="52" s="4" customFormat="1" x14ac:dyDescent="0.25"/>
    <row r="53" s="4" customFormat="1" x14ac:dyDescent="0.25"/>
    <row r="54" s="4" customFormat="1" x14ac:dyDescent="0.25"/>
    <row r="55" s="4" customFormat="1" x14ac:dyDescent="0.25"/>
    <row r="56" s="4" customFormat="1" x14ac:dyDescent="0.25"/>
    <row r="57" s="4" customFormat="1" x14ac:dyDescent="0.25"/>
    <row r="58" s="4" customFormat="1" x14ac:dyDescent="0.25"/>
    <row r="59" s="4" customFormat="1" x14ac:dyDescent="0.25"/>
    <row r="60" s="4" customFormat="1" x14ac:dyDescent="0.25"/>
    <row r="61" s="4" customFormat="1" x14ac:dyDescent="0.25"/>
    <row r="62" s="4" customFormat="1" x14ac:dyDescent="0.25"/>
    <row r="63" s="4" customFormat="1" x14ac:dyDescent="0.25"/>
    <row r="64" s="4" customFormat="1" x14ac:dyDescent="0.25"/>
    <row r="65" s="4" customFormat="1" x14ac:dyDescent="0.25"/>
    <row r="66" s="4" customFormat="1" x14ac:dyDescent="0.25"/>
    <row r="67" s="4" customFormat="1" x14ac:dyDescent="0.25"/>
    <row r="68" s="4" customFormat="1" x14ac:dyDescent="0.25"/>
    <row r="69" s="4" customFormat="1" x14ac:dyDescent="0.25"/>
    <row r="70" s="4" customFormat="1" x14ac:dyDescent="0.25"/>
    <row r="71" s="4" customFormat="1" x14ac:dyDescent="0.25"/>
    <row r="72" s="4" customFormat="1" x14ac:dyDescent="0.25"/>
    <row r="73" s="4" customFormat="1" x14ac:dyDescent="0.25"/>
    <row r="74" s="4" customFormat="1" x14ac:dyDescent="0.25"/>
    <row r="75" s="4" customFormat="1" x14ac:dyDescent="0.25"/>
    <row r="76" s="4" customFormat="1" x14ac:dyDescent="0.25"/>
    <row r="77" s="4" customFormat="1" x14ac:dyDescent="0.25"/>
    <row r="78" s="4" customFormat="1" x14ac:dyDescent="0.25"/>
    <row r="79" s="4" customFormat="1" x14ac:dyDescent="0.25"/>
    <row r="80" s="4" customFormat="1" x14ac:dyDescent="0.25"/>
    <row r="81" s="4" customFormat="1" x14ac:dyDescent="0.25"/>
    <row r="82" s="4" customFormat="1" x14ac:dyDescent="0.25"/>
    <row r="83" s="4" customFormat="1" x14ac:dyDescent="0.25"/>
    <row r="84" s="4" customFormat="1" x14ac:dyDescent="0.25"/>
    <row r="85" s="4" customFormat="1" x14ac:dyDescent="0.25"/>
    <row r="86" s="4" customFormat="1" x14ac:dyDescent="0.25"/>
    <row r="87" s="4" customFormat="1" x14ac:dyDescent="0.25"/>
    <row r="88" s="4" customFormat="1" x14ac:dyDescent="0.25"/>
    <row r="89" s="4" customFormat="1" x14ac:dyDescent="0.25"/>
    <row r="90" s="4" customFormat="1" x14ac:dyDescent="0.25"/>
    <row r="91" s="4" customFormat="1" x14ac:dyDescent="0.25"/>
    <row r="92" s="4" customFormat="1" x14ac:dyDescent="0.25"/>
    <row r="93" s="4" customFormat="1" x14ac:dyDescent="0.25"/>
    <row r="94" s="4" customFormat="1" x14ac:dyDescent="0.25"/>
    <row r="95" s="4" customFormat="1" x14ac:dyDescent="0.25"/>
    <row r="96" s="4" customFormat="1" x14ac:dyDescent="0.25"/>
    <row r="97" s="4" customFormat="1" x14ac:dyDescent="0.25"/>
    <row r="98" s="4" customFormat="1" x14ac:dyDescent="0.25"/>
    <row r="99" s="4" customFormat="1" x14ac:dyDescent="0.25"/>
    <row r="100" s="4" customFormat="1" x14ac:dyDescent="0.25"/>
    <row r="101" s="4" customFormat="1" x14ac:dyDescent="0.25"/>
    <row r="102" s="4" customFormat="1" x14ac:dyDescent="0.25"/>
    <row r="103" s="4" customFormat="1" x14ac:dyDescent="0.25"/>
    <row r="104" s="4" customFormat="1" x14ac:dyDescent="0.25"/>
    <row r="105" s="4" customFormat="1" x14ac:dyDescent="0.25"/>
    <row r="106" s="4" customFormat="1" x14ac:dyDescent="0.25"/>
    <row r="107" s="4" customFormat="1" x14ac:dyDescent="0.25"/>
    <row r="108" s="4" customFormat="1" x14ac:dyDescent="0.25"/>
    <row r="109" s="4" customFormat="1" x14ac:dyDescent="0.25"/>
    <row r="110" s="4" customFormat="1" x14ac:dyDescent="0.25"/>
    <row r="111" s="4" customFormat="1" x14ac:dyDescent="0.25"/>
    <row r="112" s="4" customFormat="1" x14ac:dyDescent="0.25"/>
    <row r="113" s="4" customFormat="1" x14ac:dyDescent="0.25"/>
    <row r="114" s="4" customFormat="1" x14ac:dyDescent="0.25"/>
    <row r="115" s="4" customFormat="1" x14ac:dyDescent="0.25"/>
    <row r="116" s="4" customFormat="1" x14ac:dyDescent="0.25"/>
    <row r="117" s="4" customFormat="1" x14ac:dyDescent="0.25"/>
    <row r="118" s="4" customFormat="1" x14ac:dyDescent="0.25"/>
    <row r="119" s="4" customFormat="1" x14ac:dyDescent="0.25"/>
    <row r="120" s="4" customFormat="1" x14ac:dyDescent="0.25"/>
    <row r="121" s="4" customFormat="1" x14ac:dyDescent="0.25"/>
    <row r="122" s="4" customFormat="1" x14ac:dyDescent="0.25"/>
    <row r="123" s="4" customFormat="1" x14ac:dyDescent="0.25"/>
    <row r="124" s="4" customFormat="1" x14ac:dyDescent="0.25"/>
    <row r="125" s="4" customFormat="1" x14ac:dyDescent="0.25"/>
    <row r="126" s="4" customFormat="1" x14ac:dyDescent="0.25"/>
    <row r="127" s="4" customFormat="1" x14ac:dyDescent="0.25"/>
    <row r="128" s="4" customFormat="1" x14ac:dyDescent="0.25"/>
    <row r="129" s="4" customFormat="1" x14ac:dyDescent="0.25"/>
    <row r="130" s="4" customFormat="1" x14ac:dyDescent="0.25"/>
    <row r="131" s="4" customFormat="1" x14ac:dyDescent="0.25"/>
    <row r="132" s="4" customFormat="1" x14ac:dyDescent="0.25"/>
    <row r="133" s="4" customFormat="1" x14ac:dyDescent="0.25"/>
    <row r="134" s="4" customFormat="1" x14ac:dyDescent="0.25"/>
    <row r="135" s="4" customFormat="1" x14ac:dyDescent="0.25"/>
    <row r="136" s="4" customFormat="1" x14ac:dyDescent="0.25"/>
    <row r="137" s="4" customFormat="1" x14ac:dyDescent="0.25"/>
    <row r="138" s="4" customFormat="1" x14ac:dyDescent="0.25"/>
    <row r="139" s="4" customFormat="1" x14ac:dyDescent="0.25"/>
    <row r="140" s="4" customFormat="1" x14ac:dyDescent="0.25"/>
    <row r="141" s="4" customFormat="1" x14ac:dyDescent="0.25"/>
    <row r="142" s="4" customFormat="1" x14ac:dyDescent="0.25"/>
    <row r="143" s="4" customFormat="1" x14ac:dyDescent="0.25"/>
    <row r="144" s="4" customFormat="1" x14ac:dyDescent="0.25"/>
    <row r="145" spans="16:18" s="4" customFormat="1" x14ac:dyDescent="0.25"/>
    <row r="146" spans="16:18" s="4" customFormat="1" x14ac:dyDescent="0.25"/>
    <row r="147" spans="16:18" s="4" customFormat="1" x14ac:dyDescent="0.25"/>
    <row r="148" spans="16:18" s="4" customFormat="1" x14ac:dyDescent="0.25"/>
    <row r="149" spans="16:18" s="4" customFormat="1" x14ac:dyDescent="0.25"/>
    <row r="150" spans="16:18" s="4" customFormat="1" x14ac:dyDescent="0.25">
      <c r="P150" s="5"/>
      <c r="Q150" s="5"/>
      <c r="R150" s="5"/>
    </row>
    <row r="151" spans="16:18" s="4" customFormat="1" x14ac:dyDescent="0.25">
      <c r="P151" s="5"/>
      <c r="Q151" s="5"/>
      <c r="R151" s="5"/>
    </row>
    <row r="152" spans="16:18" s="4" customFormat="1" x14ac:dyDescent="0.25">
      <c r="P152" s="5"/>
      <c r="Q152" s="5"/>
      <c r="R152" s="5"/>
    </row>
    <row r="153" spans="16:18" s="4" customFormat="1" x14ac:dyDescent="0.25">
      <c r="P153" s="5"/>
      <c r="Q153" s="5"/>
      <c r="R153" s="5"/>
    </row>
    <row r="154" spans="16:18" s="4" customFormat="1" x14ac:dyDescent="0.25">
      <c r="P154" s="5"/>
      <c r="Q154" s="5"/>
      <c r="R154" s="5"/>
    </row>
  </sheetData>
  <mergeCells count="18">
    <mergeCell ref="B28:L28"/>
    <mergeCell ref="B29:L34"/>
    <mergeCell ref="P12:R12"/>
    <mergeCell ref="P14:R15"/>
    <mergeCell ref="B24:L24"/>
    <mergeCell ref="B25:J25"/>
    <mergeCell ref="B27:J27"/>
    <mergeCell ref="E6:L6"/>
    <mergeCell ref="C7:L7"/>
    <mergeCell ref="J8:J9"/>
    <mergeCell ref="K8:K9"/>
    <mergeCell ref="L8:L9"/>
    <mergeCell ref="E5:J5"/>
    <mergeCell ref="B2:S2"/>
    <mergeCell ref="B3:L3"/>
    <mergeCell ref="P3:P4"/>
    <mergeCell ref="Q3:Q4"/>
    <mergeCell ref="R3:R4"/>
  </mergeCells>
  <pageMargins left="0.2" right="0.2" top="0.984251969" bottom="0.984251969" header="0.4921259845" footer="0.4921259845"/>
  <pageSetup paperSize="9" scale="57" orientation="landscape" r:id="rId1"/>
  <headerFooter alignWithMargins="0">
    <oddHeader xml:space="preserve">&amp;CCanevas de réponse financière détaillée
</oddHeader>
  </headerFooter>
  <ignoredErrors>
    <ignoredError sqref="Q5 Q6:Q11"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230 días</vt:lpstr>
      <vt:lpstr>'230 días'!Área_de_impresión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Calderón</dc:creator>
  <cp:lastModifiedBy>Camilo Brinez</cp:lastModifiedBy>
  <dcterms:created xsi:type="dcterms:W3CDTF">2026-03-04T14:33:26Z</dcterms:created>
  <dcterms:modified xsi:type="dcterms:W3CDTF">2026-03-25T15:55:32Z</dcterms:modified>
</cp:coreProperties>
</file>